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Лист1!$A$1:$M$54</definedName>
  </definedNames>
  <calcPr calcId="162913"/>
</workbook>
</file>

<file path=xl/calcChain.xml><?xml version="1.0" encoding="utf-8"?>
<calcChain xmlns="http://schemas.openxmlformats.org/spreadsheetml/2006/main">
  <c r="L39" i="1" l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39" i="1" l="1"/>
  <c r="J39" i="1" l="1"/>
  <c r="K39" i="1"/>
</calcChain>
</file>

<file path=xl/sharedStrings.xml><?xml version="1.0" encoding="utf-8"?>
<sst xmlns="http://schemas.openxmlformats.org/spreadsheetml/2006/main" count="93" uniqueCount="63">
  <si>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</si>
  <si>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</si>
  <si>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</si>
  <si>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</si>
  <si>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</si>
  <si>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</si>
  <si>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</si>
  <si>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</si>
  <si>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</si>
  <si>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</si>
  <si>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</si>
  <si>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</si>
  <si>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</si>
  <si>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</si>
  <si>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</si>
  <si>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</si>
  <si>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</si>
  <si>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</si>
  <si>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</si>
  <si>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</si>
  <si>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</si>
  <si>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</si>
  <si>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</si>
  <si>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</si>
  <si>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</si>
  <si>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</si>
  <si>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</si>
  <si>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</si>
  <si>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</si>
  <si>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</si>
  <si>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</si>
  <si>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</si>
  <si>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</si>
  <si>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ШТ</t>
  </si>
  <si>
    <t>Спецодежда</t>
  </si>
  <si>
    <t>Склад 1010. Ханты-Мансийский Автономный округ - Югра, г Нижневартовск, ул Ленина, дом 10/п, строение 16. (он же ул. Ленина 67 Б)</t>
  </si>
  <si>
    <t>К-Т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</si>
  <si>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</si>
  <si>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</si>
  <si>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</si>
  <si>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</si>
  <si>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</si>
  <si>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</si>
  <si>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</si>
  <si>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</si>
  <si>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</si>
  <si>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</si>
  <si>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</si>
  <si>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</si>
  <si>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</si>
  <si>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</si>
  <si>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</si>
  <si>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</si>
  <si>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</si>
  <si>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Км_РН_ЗМи_ПК_ХС_ж_88-92/170-176</t>
  </si>
  <si>
    <t>Км_РН_ЗМи_ПК_ХС_ИТРж_88-92/170-176</t>
  </si>
  <si>
    <t>Км_РН_ЗМи_ПК_ХС_м_120-124/194-200</t>
  </si>
  <si>
    <t>Подшлемник мод. Спецзащита-Зима р.54</t>
  </si>
  <si>
    <t>Подшлемник мод. Спецзащита-Зима р.56</t>
  </si>
  <si>
    <t>Подшлемник мод. Спецзащита-Зима р.60</t>
  </si>
  <si>
    <t>Подшлемник мод. Спецзащита-Зима р.64</t>
  </si>
  <si>
    <t>Средства индивидуальной защиты</t>
  </si>
  <si>
    <t>ЛОТ № СНГ-НВЛ-02/12.23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</si>
</sst>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view="pageBreakPreview" zoomScale="60" zoomScaleNormal="60" workbookViewId="0">
      <selection activeCell="A8" sqref="A8"/>
    </sheetView>
  </sheetViews>
  <sheetFormatPr defaultRowHeight="15.75" x14ac:dyDescent="0.25"/>
  <cols>
    <col min="1" max="1" width="29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73" t="s">
        <v>11</v>
      </c>
      <c r="C3" s="73"/>
      <c r="D3" s="73"/>
      <c r="E3" s="73"/>
      <c r="F3" s="73"/>
      <c r="G3" s="73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74" t="s">
        <v>20</v>
      </c>
      <c r="C5" s="74"/>
      <c r="D5" s="74"/>
      <c r="E5" s="74"/>
      <c r="F5" s="74"/>
      <c r="G5" s="74"/>
      <c r="H5" s="74"/>
      <c r="I5" s="74"/>
      <c r="J5" s="74"/>
      <c r="K5" s="74"/>
    </row>
    <row r="6" spans="1:15" s="16" customFormat="1" x14ac:dyDescent="0.25"/>
    <row r="7" spans="1:15" s="16" customFormat="1" ht="22.5" x14ac:dyDescent="0.3">
      <c r="A7" s="75" t="s">
        <v>62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72" t="s">
        <v>32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2" customHeight="1" x14ac:dyDescent="0.25">
      <c r="A12" s="67" t="s">
        <v>34</v>
      </c>
      <c r="B12" s="64">
        <v>1</v>
      </c>
      <c r="C12" s="55" t="s">
        <v>37</v>
      </c>
      <c r="D12" s="56">
        <v>20435133</v>
      </c>
      <c r="E12" s="76" t="s">
        <v>35</v>
      </c>
      <c r="F12" s="57" t="s">
        <v>36</v>
      </c>
      <c r="G12" s="58">
        <v>2</v>
      </c>
      <c r="H12" s="63">
        <v>701.45</v>
      </c>
      <c r="I12" s="53"/>
      <c r="J12" s="53">
        <f t="shared" ref="J12:J38" si="0">ROUND(I12*G12,2)</f>
        <v>0</v>
      </c>
      <c r="K12" s="53">
        <f t="shared" ref="K12:K38" si="1">L12-J12</f>
        <v>0</v>
      </c>
      <c r="L12" s="53">
        <f>ROUND(I12*G12*1.22,2)</f>
        <v>0</v>
      </c>
      <c r="M12" s="77" t="s">
        <v>22</v>
      </c>
      <c r="N12" s="62"/>
      <c r="O12" s="62"/>
    </row>
    <row r="13" spans="1:15" s="59" customFormat="1" ht="44.25" customHeight="1" x14ac:dyDescent="0.25">
      <c r="A13" s="68"/>
      <c r="B13" s="64">
        <v>2</v>
      </c>
      <c r="C13" s="55" t="s">
        <v>38</v>
      </c>
      <c r="D13" s="56">
        <v>20435138</v>
      </c>
      <c r="E13" s="76"/>
      <c r="F13" s="57" t="s">
        <v>36</v>
      </c>
      <c r="G13" s="58">
        <v>5</v>
      </c>
      <c r="H13" s="63">
        <v>750.22</v>
      </c>
      <c r="I13" s="53"/>
      <c r="J13" s="53">
        <f t="shared" si="0"/>
        <v>0</v>
      </c>
      <c r="K13" s="53">
        <f t="shared" si="1"/>
        <v>0</v>
      </c>
      <c r="L13" s="53">
        <f t="shared" ref="L13:L38" si="2">ROUND(I13*G13*1.22,2)</f>
        <v>0</v>
      </c>
      <c r="M13" s="77"/>
      <c r="N13" s="62"/>
      <c r="O13" s="62"/>
    </row>
    <row r="14" spans="1:15" s="59" customFormat="1" ht="44.25" customHeight="1" x14ac:dyDescent="0.25">
      <c r="A14" s="68"/>
      <c r="B14" s="64">
        <v>3</v>
      </c>
      <c r="C14" s="55" t="s">
        <v>39</v>
      </c>
      <c r="D14" s="56">
        <v>20435128</v>
      </c>
      <c r="E14" s="76"/>
      <c r="F14" s="57" t="s">
        <v>36</v>
      </c>
      <c r="G14" s="58">
        <v>9</v>
      </c>
      <c r="H14" s="63">
        <v>731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7"/>
      <c r="N14" s="62"/>
      <c r="O14" s="62"/>
    </row>
    <row r="15" spans="1:15" s="59" customFormat="1" ht="44.25" customHeight="1" x14ac:dyDescent="0.25">
      <c r="A15" s="68"/>
      <c r="B15" s="64">
        <v>4</v>
      </c>
      <c r="C15" s="55" t="s">
        <v>40</v>
      </c>
      <c r="D15" s="56">
        <v>20435180</v>
      </c>
      <c r="E15" s="76"/>
      <c r="F15" s="57" t="s">
        <v>36</v>
      </c>
      <c r="G15" s="58">
        <v>5</v>
      </c>
      <c r="H15" s="63">
        <v>695.61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7"/>
      <c r="N15" s="62"/>
      <c r="O15" s="62"/>
    </row>
    <row r="16" spans="1:15" s="59" customFormat="1" ht="44.25" customHeight="1" x14ac:dyDescent="0.25">
      <c r="A16" s="68"/>
      <c r="B16" s="64">
        <v>5</v>
      </c>
      <c r="C16" s="55" t="s">
        <v>41</v>
      </c>
      <c r="D16" s="56">
        <v>20458586</v>
      </c>
      <c r="E16" s="76"/>
      <c r="F16" s="57" t="s">
        <v>36</v>
      </c>
      <c r="G16" s="58">
        <v>7</v>
      </c>
      <c r="H16" s="63">
        <v>745.7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7"/>
      <c r="N16" s="62"/>
      <c r="O16" s="62"/>
    </row>
    <row r="17" spans="1:15" s="59" customFormat="1" ht="44.25" customHeight="1" x14ac:dyDescent="0.25">
      <c r="A17" s="68"/>
      <c r="B17" s="64">
        <v>6</v>
      </c>
      <c r="C17" s="55" t="s">
        <v>42</v>
      </c>
      <c r="D17" s="56">
        <v>20435858</v>
      </c>
      <c r="E17" s="76"/>
      <c r="F17" s="57" t="s">
        <v>36</v>
      </c>
      <c r="G17" s="58">
        <v>12</v>
      </c>
      <c r="H17" s="63">
        <v>850.66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7"/>
      <c r="N17" s="62"/>
      <c r="O17" s="62"/>
    </row>
    <row r="18" spans="1:15" s="59" customFormat="1" ht="44.25" customHeight="1" x14ac:dyDescent="0.25">
      <c r="A18" s="68"/>
      <c r="B18" s="64">
        <v>7</v>
      </c>
      <c r="C18" s="55" t="s">
        <v>43</v>
      </c>
      <c r="D18" s="56">
        <v>20435837</v>
      </c>
      <c r="E18" s="76"/>
      <c r="F18" s="57" t="s">
        <v>36</v>
      </c>
      <c r="G18" s="58">
        <v>8</v>
      </c>
      <c r="H18" s="63">
        <v>799.1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7"/>
      <c r="N18" s="62"/>
      <c r="O18" s="62"/>
    </row>
    <row r="19" spans="1:15" s="59" customFormat="1" ht="44.25" customHeight="1" x14ac:dyDescent="0.25">
      <c r="A19" s="68"/>
      <c r="B19" s="64">
        <v>8</v>
      </c>
      <c r="C19" s="55" t="s">
        <v>44</v>
      </c>
      <c r="D19" s="56">
        <v>20435870</v>
      </c>
      <c r="E19" s="76"/>
      <c r="F19" s="57" t="s">
        <v>36</v>
      </c>
      <c r="G19" s="58">
        <v>9</v>
      </c>
      <c r="H19" s="63">
        <v>828.98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7"/>
      <c r="N19" s="62"/>
      <c r="O19" s="62"/>
    </row>
    <row r="20" spans="1:15" s="59" customFormat="1" ht="44.25" customHeight="1" x14ac:dyDescent="0.25">
      <c r="A20" s="68"/>
      <c r="B20" s="64">
        <v>9</v>
      </c>
      <c r="C20" s="55" t="s">
        <v>45</v>
      </c>
      <c r="D20" s="56">
        <v>20435890</v>
      </c>
      <c r="E20" s="76"/>
      <c r="F20" s="57" t="s">
        <v>36</v>
      </c>
      <c r="G20" s="58">
        <v>10</v>
      </c>
      <c r="H20" s="63">
        <v>749.43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77"/>
      <c r="N20" s="62"/>
      <c r="O20" s="62"/>
    </row>
    <row r="21" spans="1:15" s="59" customFormat="1" ht="44.25" customHeight="1" x14ac:dyDescent="0.25">
      <c r="A21" s="68"/>
      <c r="B21" s="64">
        <v>10</v>
      </c>
      <c r="C21" s="55" t="s">
        <v>46</v>
      </c>
      <c r="D21" s="56">
        <v>20435039</v>
      </c>
      <c r="E21" s="76"/>
      <c r="F21" s="57" t="s">
        <v>36</v>
      </c>
      <c r="G21" s="58">
        <v>1</v>
      </c>
      <c r="H21" s="63">
        <v>746.8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77"/>
      <c r="N21" s="62"/>
      <c r="O21" s="62"/>
    </row>
    <row r="22" spans="1:15" s="59" customFormat="1" ht="44.25" customHeight="1" x14ac:dyDescent="0.25">
      <c r="A22" s="68"/>
      <c r="B22" s="64">
        <v>11</v>
      </c>
      <c r="C22" s="55" t="s">
        <v>47</v>
      </c>
      <c r="D22" s="56">
        <v>20435047</v>
      </c>
      <c r="E22" s="76"/>
      <c r="F22" s="57" t="s">
        <v>36</v>
      </c>
      <c r="G22" s="58">
        <v>13</v>
      </c>
      <c r="H22" s="63">
        <v>741.84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77"/>
      <c r="N22" s="62"/>
      <c r="O22" s="62"/>
    </row>
    <row r="23" spans="1:15" s="59" customFormat="1" ht="44.25" customHeight="1" x14ac:dyDescent="0.25">
      <c r="A23" s="68"/>
      <c r="B23" s="64">
        <v>12</v>
      </c>
      <c r="C23" s="55" t="s">
        <v>48</v>
      </c>
      <c r="D23" s="56">
        <v>20432618</v>
      </c>
      <c r="E23" s="76"/>
      <c r="F23" s="57" t="s">
        <v>36</v>
      </c>
      <c r="G23" s="58">
        <v>2</v>
      </c>
      <c r="H23" s="63">
        <v>3389.06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77"/>
      <c r="N23" s="62"/>
      <c r="O23" s="62"/>
    </row>
    <row r="24" spans="1:15" s="59" customFormat="1" ht="44.25" customHeight="1" x14ac:dyDescent="0.25">
      <c r="A24" s="68"/>
      <c r="B24" s="64">
        <v>13</v>
      </c>
      <c r="C24" s="55" t="s">
        <v>48</v>
      </c>
      <c r="D24" s="56">
        <v>20432618</v>
      </c>
      <c r="E24" s="76"/>
      <c r="F24" s="57" t="s">
        <v>36</v>
      </c>
      <c r="G24" s="58">
        <v>15</v>
      </c>
      <c r="H24" s="63">
        <v>3389.06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77"/>
      <c r="N24" s="62"/>
      <c r="O24" s="62"/>
    </row>
    <row r="25" spans="1:15" s="59" customFormat="1" ht="44.25" customHeight="1" x14ac:dyDescent="0.25">
      <c r="A25" s="68"/>
      <c r="B25" s="64">
        <v>14</v>
      </c>
      <c r="C25" s="55" t="s">
        <v>49</v>
      </c>
      <c r="D25" s="56">
        <v>20432664</v>
      </c>
      <c r="E25" s="76"/>
      <c r="F25" s="57" t="s">
        <v>36</v>
      </c>
      <c r="G25" s="58">
        <v>2</v>
      </c>
      <c r="H25" s="63">
        <v>3208.72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77"/>
      <c r="N25" s="62"/>
      <c r="O25" s="62"/>
    </row>
    <row r="26" spans="1:15" s="59" customFormat="1" ht="44.25" customHeight="1" x14ac:dyDescent="0.25">
      <c r="A26" s="68"/>
      <c r="B26" s="64">
        <v>15</v>
      </c>
      <c r="C26" s="55" t="s">
        <v>50</v>
      </c>
      <c r="D26" s="56">
        <v>20431506</v>
      </c>
      <c r="E26" s="76"/>
      <c r="F26" s="57" t="s">
        <v>36</v>
      </c>
      <c r="G26" s="58">
        <v>2</v>
      </c>
      <c r="H26" s="63">
        <v>3389.06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77"/>
      <c r="N26" s="62"/>
      <c r="O26" s="62"/>
    </row>
    <row r="27" spans="1:15" s="59" customFormat="1" ht="44.25" customHeight="1" x14ac:dyDescent="0.25">
      <c r="A27" s="68"/>
      <c r="B27" s="64">
        <v>16</v>
      </c>
      <c r="C27" s="55" t="s">
        <v>51</v>
      </c>
      <c r="D27" s="56">
        <v>20432104</v>
      </c>
      <c r="E27" s="76"/>
      <c r="F27" s="57" t="s">
        <v>36</v>
      </c>
      <c r="G27" s="58">
        <v>11</v>
      </c>
      <c r="H27" s="63">
        <v>3389.06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77"/>
      <c r="N27" s="62"/>
      <c r="O27" s="62"/>
    </row>
    <row r="28" spans="1:15" s="59" customFormat="1" ht="44.25" customHeight="1" x14ac:dyDescent="0.25">
      <c r="A28" s="68"/>
      <c r="B28" s="64">
        <v>17</v>
      </c>
      <c r="C28" s="55" t="s">
        <v>51</v>
      </c>
      <c r="D28" s="56">
        <v>20432104</v>
      </c>
      <c r="E28" s="76"/>
      <c r="F28" s="57" t="s">
        <v>36</v>
      </c>
      <c r="G28" s="58">
        <v>2</v>
      </c>
      <c r="H28" s="63">
        <v>3389.06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77"/>
      <c r="N28" s="62"/>
      <c r="O28" s="62"/>
    </row>
    <row r="29" spans="1:15" s="59" customFormat="1" ht="44.25" customHeight="1" x14ac:dyDescent="0.25">
      <c r="A29" s="68"/>
      <c r="B29" s="64">
        <v>18</v>
      </c>
      <c r="C29" s="55" t="s">
        <v>52</v>
      </c>
      <c r="D29" s="56">
        <v>20432242</v>
      </c>
      <c r="E29" s="76"/>
      <c r="F29" s="57" t="s">
        <v>36</v>
      </c>
      <c r="G29" s="58">
        <v>2</v>
      </c>
      <c r="H29" s="63">
        <v>3389.06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77"/>
      <c r="N29" s="62"/>
      <c r="O29" s="62"/>
    </row>
    <row r="30" spans="1:15" s="59" customFormat="1" ht="44.25" customHeight="1" x14ac:dyDescent="0.25">
      <c r="A30" s="68"/>
      <c r="B30" s="64">
        <v>19</v>
      </c>
      <c r="C30" s="55" t="s">
        <v>53</v>
      </c>
      <c r="D30" s="56">
        <v>20432324</v>
      </c>
      <c r="E30" s="76"/>
      <c r="F30" s="57" t="s">
        <v>36</v>
      </c>
      <c r="G30" s="58">
        <v>12</v>
      </c>
      <c r="H30" s="63">
        <v>3389.06</v>
      </c>
      <c r="I30" s="53"/>
      <c r="J30" s="53">
        <f t="shared" si="0"/>
        <v>0</v>
      </c>
      <c r="K30" s="53">
        <f t="shared" si="1"/>
        <v>0</v>
      </c>
      <c r="L30" s="53">
        <f t="shared" si="2"/>
        <v>0</v>
      </c>
      <c r="M30" s="77"/>
      <c r="N30" s="62"/>
      <c r="O30" s="62"/>
    </row>
    <row r="31" spans="1:15" s="59" customFormat="1" ht="44.25" customHeight="1" x14ac:dyDescent="0.25">
      <c r="A31" s="68"/>
      <c r="B31" s="64">
        <v>20</v>
      </c>
      <c r="C31" s="55" t="s">
        <v>53</v>
      </c>
      <c r="D31" s="56">
        <v>20432324</v>
      </c>
      <c r="E31" s="76"/>
      <c r="F31" s="57" t="s">
        <v>36</v>
      </c>
      <c r="G31" s="58">
        <v>6</v>
      </c>
      <c r="H31" s="63">
        <v>3389.06</v>
      </c>
      <c r="I31" s="53"/>
      <c r="J31" s="53">
        <f t="shared" si="0"/>
        <v>0</v>
      </c>
      <c r="K31" s="53">
        <f t="shared" si="1"/>
        <v>0</v>
      </c>
      <c r="L31" s="53">
        <f t="shared" si="2"/>
        <v>0</v>
      </c>
      <c r="M31" s="77"/>
      <c r="N31" s="62"/>
      <c r="O31" s="62"/>
    </row>
    <row r="32" spans="1:15" s="59" customFormat="1" ht="44.25" customHeight="1" x14ac:dyDescent="0.25">
      <c r="A32" s="68"/>
      <c r="B32" s="64">
        <v>21</v>
      </c>
      <c r="C32" s="55" t="s">
        <v>54</v>
      </c>
      <c r="D32" s="56">
        <v>20432598</v>
      </c>
      <c r="E32" s="76"/>
      <c r="F32" s="57" t="s">
        <v>36</v>
      </c>
      <c r="G32" s="58">
        <v>4</v>
      </c>
      <c r="H32" s="63">
        <v>4255.1000000000004</v>
      </c>
      <c r="I32" s="53"/>
      <c r="J32" s="53">
        <f t="shared" si="0"/>
        <v>0</v>
      </c>
      <c r="K32" s="53">
        <f t="shared" si="1"/>
        <v>0</v>
      </c>
      <c r="L32" s="53">
        <f t="shared" si="2"/>
        <v>0</v>
      </c>
      <c r="M32" s="77"/>
      <c r="N32" s="62"/>
      <c r="O32" s="62"/>
    </row>
    <row r="33" spans="1:15" s="59" customFormat="1" ht="44.25" customHeight="1" x14ac:dyDescent="0.25">
      <c r="A33" s="68"/>
      <c r="B33" s="64">
        <v>22</v>
      </c>
      <c r="C33" s="55" t="s">
        <v>55</v>
      </c>
      <c r="D33" s="56">
        <v>20431901</v>
      </c>
      <c r="E33" s="76"/>
      <c r="F33" s="57" t="s">
        <v>36</v>
      </c>
      <c r="G33" s="58">
        <v>8</v>
      </c>
      <c r="H33" s="63">
        <v>4263.62</v>
      </c>
      <c r="I33" s="53"/>
      <c r="J33" s="53">
        <f t="shared" si="0"/>
        <v>0</v>
      </c>
      <c r="K33" s="53">
        <f t="shared" si="1"/>
        <v>0</v>
      </c>
      <c r="L33" s="53">
        <f t="shared" si="2"/>
        <v>0</v>
      </c>
      <c r="M33" s="77"/>
      <c r="N33" s="62"/>
      <c r="O33" s="62"/>
    </row>
    <row r="34" spans="1:15" s="59" customFormat="1" ht="44.25" customHeight="1" x14ac:dyDescent="0.25">
      <c r="A34" s="68"/>
      <c r="B34" s="64">
        <v>23</v>
      </c>
      <c r="C34" s="55" t="s">
        <v>56</v>
      </c>
      <c r="D34" s="56">
        <v>20432265</v>
      </c>
      <c r="E34" s="76"/>
      <c r="F34" s="57" t="s">
        <v>36</v>
      </c>
      <c r="G34" s="58">
        <v>2</v>
      </c>
      <c r="H34" s="63">
        <v>3482.06</v>
      </c>
      <c r="I34" s="53"/>
      <c r="J34" s="53">
        <f t="shared" si="0"/>
        <v>0</v>
      </c>
      <c r="K34" s="53">
        <f t="shared" si="1"/>
        <v>0</v>
      </c>
      <c r="L34" s="53">
        <f t="shared" si="2"/>
        <v>0</v>
      </c>
      <c r="M34" s="77"/>
      <c r="N34" s="62"/>
      <c r="O34" s="62"/>
    </row>
    <row r="35" spans="1:15" s="59" customFormat="1" ht="44.25" customHeight="1" x14ac:dyDescent="0.25">
      <c r="A35" s="69" t="s">
        <v>61</v>
      </c>
      <c r="B35" s="64">
        <v>24</v>
      </c>
      <c r="C35" s="55" t="s">
        <v>57</v>
      </c>
      <c r="D35" s="56">
        <v>20587525</v>
      </c>
      <c r="E35" s="67" t="s">
        <v>35</v>
      </c>
      <c r="F35" s="57" t="s">
        <v>33</v>
      </c>
      <c r="G35" s="58">
        <v>22</v>
      </c>
      <c r="H35" s="63">
        <v>640.02</v>
      </c>
      <c r="I35" s="53"/>
      <c r="J35" s="53">
        <f t="shared" si="0"/>
        <v>0</v>
      </c>
      <c r="K35" s="53">
        <f t="shared" si="1"/>
        <v>0</v>
      </c>
      <c r="L35" s="53">
        <f t="shared" si="2"/>
        <v>0</v>
      </c>
      <c r="M35" s="71" t="s">
        <v>22</v>
      </c>
      <c r="N35" s="62"/>
      <c r="O35" s="62"/>
    </row>
    <row r="36" spans="1:15" s="59" customFormat="1" ht="44.25" customHeight="1" x14ac:dyDescent="0.25">
      <c r="A36" s="70"/>
      <c r="B36" s="64">
        <v>25</v>
      </c>
      <c r="C36" s="55" t="s">
        <v>58</v>
      </c>
      <c r="D36" s="56">
        <v>20574242</v>
      </c>
      <c r="E36" s="76"/>
      <c r="F36" s="57" t="s">
        <v>33</v>
      </c>
      <c r="G36" s="58">
        <v>7</v>
      </c>
      <c r="H36" s="63">
        <v>640.02</v>
      </c>
      <c r="I36" s="53"/>
      <c r="J36" s="53">
        <f t="shared" si="0"/>
        <v>0</v>
      </c>
      <c r="K36" s="53">
        <f t="shared" si="1"/>
        <v>0</v>
      </c>
      <c r="L36" s="53">
        <f t="shared" si="2"/>
        <v>0</v>
      </c>
      <c r="M36" s="78"/>
      <c r="N36" s="62"/>
      <c r="O36" s="62"/>
    </row>
    <row r="37" spans="1:15" s="59" customFormat="1" ht="44.25" customHeight="1" x14ac:dyDescent="0.25">
      <c r="A37" s="70"/>
      <c r="B37" s="64">
        <v>26</v>
      </c>
      <c r="C37" s="55" t="s">
        <v>59</v>
      </c>
      <c r="D37" s="56">
        <v>20574243</v>
      </c>
      <c r="E37" s="76"/>
      <c r="F37" s="57" t="s">
        <v>33</v>
      </c>
      <c r="G37" s="58">
        <v>5</v>
      </c>
      <c r="H37" s="63">
        <v>640.02</v>
      </c>
      <c r="I37" s="53"/>
      <c r="J37" s="53">
        <f t="shared" si="0"/>
        <v>0</v>
      </c>
      <c r="K37" s="53">
        <f t="shared" si="1"/>
        <v>0</v>
      </c>
      <c r="L37" s="53">
        <f t="shared" si="2"/>
        <v>0</v>
      </c>
      <c r="M37" s="78"/>
      <c r="N37" s="62"/>
      <c r="O37" s="62"/>
    </row>
    <row r="38" spans="1:15" s="59" customFormat="1" ht="44.25" customHeight="1" x14ac:dyDescent="0.25">
      <c r="A38" s="70"/>
      <c r="B38" s="64">
        <v>27</v>
      </c>
      <c r="C38" s="55" t="s">
        <v>60</v>
      </c>
      <c r="D38" s="56">
        <v>20574237</v>
      </c>
      <c r="E38" s="76"/>
      <c r="F38" s="57" t="s">
        <v>33</v>
      </c>
      <c r="G38" s="58">
        <v>1</v>
      </c>
      <c r="H38" s="63">
        <v>640.02</v>
      </c>
      <c r="I38" s="53"/>
      <c r="J38" s="53">
        <f t="shared" si="0"/>
        <v>0</v>
      </c>
      <c r="K38" s="53">
        <f t="shared" si="1"/>
        <v>0</v>
      </c>
      <c r="L38" s="53">
        <f t="shared" si="2"/>
        <v>0</v>
      </c>
      <c r="M38" s="78"/>
      <c r="N38" s="62"/>
      <c r="O38" s="62"/>
    </row>
    <row r="39" spans="1:15" s="35" customFormat="1" ht="35.25" customHeight="1" x14ac:dyDescent="0.3">
      <c r="A39" s="31"/>
      <c r="B39" s="31"/>
      <c r="C39" s="32" t="s">
        <v>2</v>
      </c>
      <c r="D39" s="48"/>
      <c r="E39" s="60"/>
      <c r="F39" s="33"/>
      <c r="G39" s="61">
        <f>SUM(G12:G38)</f>
        <v>184</v>
      </c>
      <c r="H39" s="49"/>
      <c r="I39" s="34"/>
      <c r="J39" s="34">
        <f>SUM(J12:J38)</f>
        <v>0</v>
      </c>
      <c r="K39" s="34">
        <f>SUM(K12:K38)</f>
        <v>0</v>
      </c>
      <c r="L39" s="34">
        <f>SUM(L12:L38)</f>
        <v>0</v>
      </c>
      <c r="M39" s="51"/>
    </row>
    <row r="40" spans="1:15" s="28" customFormat="1" ht="32.25" customHeight="1" x14ac:dyDescent="0.3">
      <c r="A40" s="36" t="s">
        <v>31</v>
      </c>
      <c r="B40" s="37"/>
      <c r="C40" s="37"/>
      <c r="D40" s="39"/>
      <c r="E40" s="54"/>
    </row>
    <row r="41" spans="1:15" ht="18.75" x14ac:dyDescent="0.3">
      <c r="A41" s="28"/>
      <c r="B41" s="28"/>
      <c r="C41" s="28"/>
      <c r="D41" s="43"/>
      <c r="E41" s="28"/>
      <c r="F41" s="28"/>
      <c r="G41" s="28"/>
      <c r="H41" s="28"/>
      <c r="I41" s="28"/>
      <c r="J41" s="28"/>
      <c r="K41" s="28"/>
      <c r="L41" s="28"/>
      <c r="M41" s="28"/>
    </row>
    <row r="42" spans="1:15" s="17" customFormat="1" ht="23.25" x14ac:dyDescent="0.25">
      <c r="A42" s="3" t="s">
        <v>29</v>
      </c>
      <c r="B42" s="11"/>
      <c r="C42" s="11"/>
      <c r="D42" s="11"/>
      <c r="E42" s="11"/>
      <c r="F42" s="11"/>
      <c r="G42" s="11"/>
      <c r="H42" s="11"/>
      <c r="I42" s="11"/>
      <c r="J42" s="11"/>
      <c r="L42" s="18"/>
    </row>
    <row r="43" spans="1:15" s="17" customFormat="1" ht="48" customHeight="1" x14ac:dyDescent="0.25">
      <c r="A43" s="65" t="s">
        <v>28</v>
      </c>
      <c r="B43" s="65"/>
      <c r="C43" s="65"/>
      <c r="D43" s="65"/>
      <c r="E43" s="65"/>
      <c r="F43" s="65"/>
      <c r="G43" s="66"/>
      <c r="H43" s="66"/>
      <c r="I43" s="66"/>
      <c r="J43" s="66"/>
      <c r="K43" s="66"/>
      <c r="L43" s="1"/>
    </row>
    <row r="44" spans="1:15" x14ac:dyDescent="0.25">
      <c r="A44" s="50"/>
      <c r="B44" s="50"/>
      <c r="C44" s="50"/>
      <c r="D44" s="50"/>
      <c r="E44" s="50"/>
    </row>
    <row r="45" spans="1:15" s="3" customFormat="1" ht="18.75" x14ac:dyDescent="0.25">
      <c r="A45" s="3" t="s">
        <v>3</v>
      </c>
    </row>
    <row r="46" spans="1:15" s="3" customFormat="1" ht="18.75" x14ac:dyDescent="0.25">
      <c r="A46" s="2" t="s">
        <v>4</v>
      </c>
    </row>
    <row r="47" spans="1:15" s="3" customFormat="1" ht="20.25" x14ac:dyDescent="0.25">
      <c r="A47" s="7"/>
      <c r="B47" s="2"/>
    </row>
    <row r="48" spans="1:15" s="3" customFormat="1" ht="20.25" x14ac:dyDescent="0.25">
      <c r="A48" s="7"/>
      <c r="B48" s="2"/>
    </row>
    <row r="49" spans="2:6" s="3" customFormat="1" ht="18.75" x14ac:dyDescent="0.25">
      <c r="C49" s="4"/>
      <c r="D49" s="2"/>
    </row>
    <row r="50" spans="2:6" s="3" customFormat="1" ht="18.75" x14ac:dyDescent="0.3">
      <c r="B50" s="3" t="s">
        <v>27</v>
      </c>
      <c r="C50" s="19"/>
      <c r="D50" s="5" t="s">
        <v>5</v>
      </c>
    </row>
    <row r="51" spans="2:6" s="22" customFormat="1" ht="37.5" x14ac:dyDescent="0.25">
      <c r="C51" s="21" t="s">
        <v>6</v>
      </c>
      <c r="D51" s="20"/>
      <c r="E51" s="40" t="s">
        <v>7</v>
      </c>
      <c r="F51" s="22" t="s">
        <v>13</v>
      </c>
    </row>
    <row r="52" spans="2:6" s="3" customFormat="1" ht="18.75" x14ac:dyDescent="0.25">
      <c r="D52" s="2"/>
    </row>
    <row r="53" spans="2:6" s="3" customFormat="1" ht="18.75" x14ac:dyDescent="0.25">
      <c r="C53" s="3" t="s">
        <v>8</v>
      </c>
    </row>
    <row r="54" spans="2:6" s="3" customFormat="1" ht="18.75" x14ac:dyDescent="0.25">
      <c r="C54" s="6"/>
      <c r="E54" s="41" t="s">
        <v>9</v>
      </c>
    </row>
  </sheetData>
  <autoFilter ref="A11:M11"/>
  <mergeCells count="11">
    <mergeCell ref="A9:M9"/>
    <mergeCell ref="B3:G3"/>
    <mergeCell ref="B5:K5"/>
    <mergeCell ref="A7:K7"/>
    <mergeCell ref="A12:A34"/>
    <mergeCell ref="E12:E34"/>
    <mergeCell ref="M12:M34"/>
    <mergeCell ref="A43:K43"/>
    <mergeCell ref="A35:A38"/>
    <mergeCell ref="E35:E38"/>
    <mergeCell ref="M35:M38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2025-12-29T11:12:02Z</dcterms:modified>
</cp:coreProperties>
</file>